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6DB54B31-B43F-41CE-A7B9-585618CE6DEF}" xr6:coauthVersionLast="47" xr6:coauthVersionMax="47" xr10:uidLastSave="{00000000-0000-0000-0000-000000000000}"/>
  <bookViews>
    <workbookView xWindow="780" yWindow="630" windowWidth="16155" windowHeight="15570" xr2:uid="{298B2F38-DCC5-43CD-AD6C-495F1DAB0C97}"/>
  </bookViews>
  <sheets>
    <sheet name="КАПИТАЛ" sheetId="1" r:id="rId1"/>
  </sheets>
  <definedNames>
    <definedName name="_xlnm._FilterDatabase" localSheetId="0" hidden="1">КАПИТАЛ!$A$13:$I$87</definedName>
    <definedName name="_xlnm.Print_Titles" localSheetId="0">КАПИТАЛ!$13:$13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7" i="1" l="1"/>
  <c r="E86" i="1"/>
  <c r="E85" i="1"/>
  <c r="E84" i="1"/>
  <c r="E83" i="1"/>
  <c r="E82" i="1"/>
  <c r="I80" i="1"/>
  <c r="E80" i="1" s="1"/>
  <c r="E79" i="1"/>
  <c r="I78" i="1"/>
  <c r="I76" i="1" s="1"/>
  <c r="H78" i="1"/>
  <c r="G78" i="1"/>
  <c r="G76" i="1" s="1"/>
  <c r="F78" i="1"/>
  <c r="F76" i="1" s="1"/>
  <c r="E77" i="1"/>
  <c r="H76" i="1"/>
  <c r="E75" i="1"/>
  <c r="E74" i="1"/>
  <c r="E73" i="1"/>
  <c r="E72" i="1"/>
  <c r="E71" i="1"/>
  <c r="E70" i="1"/>
  <c r="E68" i="1"/>
  <c r="E67" i="1"/>
  <c r="E66" i="1"/>
  <c r="E65" i="1"/>
  <c r="E64" i="1"/>
  <c r="E63" i="1"/>
  <c r="E62" i="1"/>
  <c r="E61" i="1"/>
  <c r="E60" i="1"/>
  <c r="I59" i="1"/>
  <c r="H59" i="1"/>
  <c r="G59" i="1"/>
  <c r="E59" i="1" s="1"/>
  <c r="F59" i="1"/>
  <c r="I50" i="1"/>
  <c r="G50" i="1"/>
  <c r="E57" i="1"/>
  <c r="E56" i="1"/>
  <c r="E55" i="1"/>
  <c r="E54" i="1"/>
  <c r="E53" i="1"/>
  <c r="E52" i="1"/>
  <c r="H50" i="1"/>
  <c r="H48" i="1" s="1"/>
  <c r="H14" i="1" s="1"/>
  <c r="F50" i="1"/>
  <c r="E49" i="1"/>
  <c r="E47" i="1"/>
  <c r="I46" i="1"/>
  <c r="H46" i="1"/>
  <c r="G46" i="1"/>
  <c r="F46" i="1"/>
  <c r="E46" i="1" s="1"/>
  <c r="I45" i="1"/>
  <c r="H45" i="1"/>
  <c r="E45" i="1" s="1"/>
  <c r="G45" i="1"/>
  <c r="F45" i="1"/>
  <c r="I44" i="1"/>
  <c r="H44" i="1"/>
  <c r="G44" i="1"/>
  <c r="F44" i="1"/>
  <c r="E44" i="1" s="1"/>
  <c r="I42" i="1"/>
  <c r="H42" i="1"/>
  <c r="G42" i="1"/>
  <c r="F42" i="1"/>
  <c r="E42" i="1" s="1"/>
  <c r="I41" i="1"/>
  <c r="H41" i="1"/>
  <c r="G41" i="1"/>
  <c r="E41" i="1" s="1"/>
  <c r="F41" i="1"/>
  <c r="I40" i="1"/>
  <c r="H40" i="1"/>
  <c r="G40" i="1"/>
  <c r="E40" i="1" s="1"/>
  <c r="F40" i="1"/>
  <c r="I38" i="1"/>
  <c r="E38" i="1" s="1"/>
  <c r="H38" i="1"/>
  <c r="G38" i="1"/>
  <c r="F38" i="1"/>
  <c r="I37" i="1"/>
  <c r="H37" i="1"/>
  <c r="G37" i="1"/>
  <c r="E37" i="1" s="1"/>
  <c r="F37" i="1"/>
  <c r="I36" i="1"/>
  <c r="H36" i="1"/>
  <c r="G36" i="1"/>
  <c r="G28" i="1" s="1"/>
  <c r="F36" i="1"/>
  <c r="E36" i="1" s="1"/>
  <c r="I35" i="1"/>
  <c r="H35" i="1"/>
  <c r="G35" i="1"/>
  <c r="F35" i="1"/>
  <c r="E35" i="1"/>
  <c r="I34" i="1"/>
  <c r="H34" i="1"/>
  <c r="G34" i="1"/>
  <c r="F34" i="1"/>
  <c r="E34" i="1"/>
  <c r="I33" i="1"/>
  <c r="H33" i="1"/>
  <c r="G33" i="1"/>
  <c r="F33" i="1"/>
  <c r="E33" i="1" s="1"/>
  <c r="I32" i="1"/>
  <c r="H32" i="1"/>
  <c r="G32" i="1"/>
  <c r="F32" i="1"/>
  <c r="E32" i="1" s="1"/>
  <c r="I31" i="1"/>
  <c r="H31" i="1"/>
  <c r="H28" i="1" s="1"/>
  <c r="G31" i="1"/>
  <c r="F31" i="1"/>
  <c r="I30" i="1"/>
  <c r="H30" i="1"/>
  <c r="G30" i="1"/>
  <c r="F30" i="1"/>
  <c r="E30" i="1" s="1"/>
  <c r="I28" i="1"/>
  <c r="F28" i="1"/>
  <c r="E28" i="1" s="1"/>
  <c r="H27" i="1"/>
  <c r="G27" i="1"/>
  <c r="F27" i="1"/>
  <c r="I26" i="1"/>
  <c r="H26" i="1"/>
  <c r="G26" i="1"/>
  <c r="E26" i="1" s="1"/>
  <c r="F26" i="1"/>
  <c r="I25" i="1"/>
  <c r="E25" i="1" s="1"/>
  <c r="H25" i="1"/>
  <c r="G25" i="1"/>
  <c r="F25" i="1"/>
  <c r="I24" i="1"/>
  <c r="H24" i="1"/>
  <c r="G24" i="1"/>
  <c r="E24" i="1" s="1"/>
  <c r="F24" i="1"/>
  <c r="I23" i="1"/>
  <c r="H23" i="1"/>
  <c r="G23" i="1"/>
  <c r="F23" i="1"/>
  <c r="E23" i="1" s="1"/>
  <c r="I22" i="1"/>
  <c r="H22" i="1"/>
  <c r="G22" i="1"/>
  <c r="F22" i="1"/>
  <c r="E22" i="1"/>
  <c r="I21" i="1"/>
  <c r="H21" i="1"/>
  <c r="G21" i="1"/>
  <c r="F21" i="1"/>
  <c r="E21" i="1"/>
  <c r="H19" i="1"/>
  <c r="G19" i="1"/>
  <c r="F19" i="1"/>
  <c r="I18" i="1"/>
  <c r="H18" i="1"/>
  <c r="G18" i="1"/>
  <c r="F18" i="1"/>
  <c r="E18" i="1" s="1"/>
  <c r="I15" i="1"/>
  <c r="H15" i="1"/>
  <c r="G15" i="1"/>
  <c r="F15" i="1"/>
  <c r="E15" i="1" s="1"/>
  <c r="E50" i="1" l="1"/>
  <c r="H16" i="1"/>
  <c r="E76" i="1"/>
  <c r="G16" i="1"/>
  <c r="G48" i="1"/>
  <c r="G14" i="1" s="1"/>
  <c r="I48" i="1"/>
  <c r="I14" i="1" s="1"/>
  <c r="I16" i="1"/>
  <c r="E27" i="1"/>
  <c r="E31" i="1"/>
  <c r="F16" i="1"/>
  <c r="E16" i="1" s="1"/>
  <c r="I27" i="1"/>
  <c r="E78" i="1"/>
  <c r="F48" i="1"/>
  <c r="I19" i="1"/>
  <c r="E19" i="1" s="1"/>
  <c r="E58" i="1"/>
  <c r="F14" i="1" l="1"/>
  <c r="E14" i="1" s="1"/>
  <c r="E48" i="1"/>
</calcChain>
</file>

<file path=xl/sharedStrings.xml><?xml version="1.0" encoding="utf-8"?>
<sst xmlns="http://schemas.openxmlformats.org/spreadsheetml/2006/main" count="233" uniqueCount="134">
  <si>
    <t>Приложение № 7.2</t>
  </si>
  <si>
    <t xml:space="preserve"> к протоколу № 13  заседания Комиссии</t>
  </si>
  <si>
    <t>от  30 декабря 2021 года</t>
  </si>
  <si>
    <t>Объемы медицинской помощи, установленные в рамках территориальной программы обязательного медицинского страхования для Филиала ООО "Капитал МС" в Калининградской области за 2022 год</t>
  </si>
  <si>
    <t>Виды медицинской помощи</t>
  </si>
  <si>
    <t>N строки</t>
  </si>
  <si>
    <t>Единица измерения</t>
  </si>
  <si>
    <t>Территориальные нормативы объемов медицинской помощи на одно застрахованное лицо</t>
  </si>
  <si>
    <t>Всего 
на 2022 год, 
тыс.руб.</t>
  </si>
  <si>
    <t>Стоимость территориальной программы обязательного медицинского страхования по источникам ее финансирования, тыс.руб.</t>
  </si>
  <si>
    <t>январь - март</t>
  </si>
  <si>
    <t>апрель - июнь</t>
  </si>
  <si>
    <t>июль - сентябрь</t>
  </si>
  <si>
    <t>октябрь - декабрь</t>
  </si>
  <si>
    <t>1. Медицинская помощь в рамках территориальной программы ОМС</t>
  </si>
  <si>
    <t>1=1.1+1.2+1.3+1.4+1.5+1.6</t>
  </si>
  <si>
    <t>Х</t>
  </si>
  <si>
    <t xml:space="preserve">Скорая медицинская помощь   </t>
  </si>
  <si>
    <t>1.1</t>
  </si>
  <si>
    <t>вызов</t>
  </si>
  <si>
    <t>Амбулаторная помощь</t>
  </si>
  <si>
    <t>1.2</t>
  </si>
  <si>
    <t>посещение</t>
  </si>
  <si>
    <t>х</t>
  </si>
  <si>
    <t>в том числе:</t>
  </si>
  <si>
    <t>посещения с профилактическими и иными целями</t>
  </si>
  <si>
    <t>1.2.1</t>
  </si>
  <si>
    <t>посещение с иными целями</t>
  </si>
  <si>
    <t>1.2.1.1</t>
  </si>
  <si>
    <t>в том числе посещение по паллиативной медицинской помощи</t>
  </si>
  <si>
    <t>1.2.1.1.1</t>
  </si>
  <si>
    <t>- включая посещение по паллиативной медицинской помощи без учета посещения на дому патронажными бригадами паллиативной медицинской помощи</t>
  </si>
  <si>
    <t>1.2.1.1.1.1</t>
  </si>
  <si>
    <t>- включая посещение на дому патронажными бригадами паллиативной медицинской помощи</t>
  </si>
  <si>
    <t>1.2.1.1.1.2</t>
  </si>
  <si>
    <t>на проведение профилактических медицинских осмотров</t>
  </si>
  <si>
    <t>1.2.1.2</t>
  </si>
  <si>
    <t>комплексное посещение</t>
  </si>
  <si>
    <t>для проведения диспансеризации, всего:</t>
  </si>
  <si>
    <t>1.2.1.3</t>
  </si>
  <si>
    <t>в том числе для проведения углубленной диспансеризации</t>
  </si>
  <si>
    <t>1.2.1.3.1</t>
  </si>
  <si>
    <t>посещения по неотложной медицинской помощи</t>
  </si>
  <si>
    <t>1.2.2</t>
  </si>
  <si>
    <t>обращения в связи с заболеваниями</t>
  </si>
  <si>
    <t>1.2.3</t>
  </si>
  <si>
    <t>обращение</t>
  </si>
  <si>
    <t>диагностические исследования при оказании медиицнской помощи в амбулаторных условиях</t>
  </si>
  <si>
    <t>исследование</t>
  </si>
  <si>
    <t>компьютерная томография</t>
  </si>
  <si>
    <t>1.2.3.1</t>
  </si>
  <si>
    <t>магнитно-резонансная томография</t>
  </si>
  <si>
    <t>1.2.3.2</t>
  </si>
  <si>
    <t>УЗИ сердечно-сосудисчтой системы</t>
  </si>
  <si>
    <t>1.2.3.3</t>
  </si>
  <si>
    <t>эндоскопические исследования</t>
  </si>
  <si>
    <t>1.2.3.4</t>
  </si>
  <si>
    <t>молекулярно-генетические исследования с целью выявления онкологических заболеваний</t>
  </si>
  <si>
    <t>1.2.3.5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</si>
  <si>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</si>
  <si>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1.2.3.6</t>
  </si>
  <si>
    <t xml:space="preserve">тестирование на выявление новой коронавирусной инфекции COVID-19 </t>
  </si>
  <si>
    <t>1.2.3.7</t>
  </si>
  <si>
    <t>обращение по заболеванию при оказании помощи по профилю «Медицинская реабилитация»</t>
  </si>
  <si>
    <t>1.2.4</t>
  </si>
  <si>
    <t>Медицинская помощь в стационарных условиях</t>
  </si>
  <si>
    <t>1.3</t>
  </si>
  <si>
    <t>случай госпитализации</t>
  </si>
  <si>
    <t xml:space="preserve"> - медицинская помощь по профилю "Онкология"</t>
  </si>
  <si>
    <t>1.3.1</t>
  </si>
  <si>
    <t>-  медицинская реабилитация в стационарных условиях</t>
  </si>
  <si>
    <t>1.3.2</t>
  </si>
  <si>
    <t>Медицинская помощь в  условиях дневного стационара</t>
  </si>
  <si>
    <t>1.4</t>
  </si>
  <si>
    <t>случай лечения</t>
  </si>
  <si>
    <t>1.4.1</t>
  </si>
  <si>
    <t xml:space="preserve"> - медицнская помощь при ЭКО</t>
  </si>
  <si>
    <t>1.4.2</t>
  </si>
  <si>
    <t xml:space="preserve">Паллиативная помощь </t>
  </si>
  <si>
    <t>1.5</t>
  </si>
  <si>
    <t>к/день</t>
  </si>
  <si>
    <t>Затраты на ведение дела СМО</t>
  </si>
  <si>
    <t>1.6</t>
  </si>
  <si>
    <t>2. Медицинская помощь, предоставляемая в рамках базовой программы ОМС</t>
  </si>
  <si>
    <t>2=2.1+2.2+2.3+2.4</t>
  </si>
  <si>
    <t>2.1</t>
  </si>
  <si>
    <t xml:space="preserve">Амбулаторная помощь </t>
  </si>
  <si>
    <t>2.2</t>
  </si>
  <si>
    <t>2.2.1</t>
  </si>
  <si>
    <t>2.2.1.1</t>
  </si>
  <si>
    <t>для проведения профилактических медицинских осмотров</t>
  </si>
  <si>
    <t>2.2.1.2</t>
  </si>
  <si>
    <t>2.2.1.3</t>
  </si>
  <si>
    <t>2.2.1.3.1</t>
  </si>
  <si>
    <t>посещение по неотложной медицинской помощи</t>
  </si>
  <si>
    <t>2.2.2</t>
  </si>
  <si>
    <t>2.2.3</t>
  </si>
  <si>
    <t>диагностические исследования при оказании медицинской помощи в амбулаторных условиях, в том числе:</t>
  </si>
  <si>
    <t>2.2.3.1</t>
  </si>
  <si>
    <t>2.2.3.2</t>
  </si>
  <si>
    <t>2.2.3.3</t>
  </si>
  <si>
    <t>2.2.3.4</t>
  </si>
  <si>
    <t>2.2.3.5</t>
  </si>
  <si>
    <t>2.2.3.6</t>
  </si>
  <si>
    <t>2.2.3.7</t>
  </si>
  <si>
    <t>2.2.4</t>
  </si>
  <si>
    <t>2.3</t>
  </si>
  <si>
    <t>2.3.1</t>
  </si>
  <si>
    <t>2.3.2</t>
  </si>
  <si>
    <t>2.4</t>
  </si>
  <si>
    <t>2.4.1</t>
  </si>
  <si>
    <t>2.4.2</t>
  </si>
  <si>
    <t>3. Медицинская помощь при заболеваниях сверхбазовой программы ОМС:</t>
  </si>
  <si>
    <t>3=3.1+3.2+3.3+3.4+3.5</t>
  </si>
  <si>
    <t>Скорая и скорая специализированная медицинская помощь</t>
  </si>
  <si>
    <t>3.1</t>
  </si>
  <si>
    <t>3.2</t>
  </si>
  <si>
    <t>посещения с иными целями</t>
  </si>
  <si>
    <t>3.2.1</t>
  </si>
  <si>
    <t>3.2.1.1</t>
  </si>
  <si>
    <t>3.2.1.1.1</t>
  </si>
  <si>
    <t>3.2.1.1.2</t>
  </si>
  <si>
    <t>3.2.2</t>
  </si>
  <si>
    <t>Специализированная медицинская помощь в стационарных условиях</t>
  </si>
  <si>
    <t>3.3</t>
  </si>
  <si>
    <t xml:space="preserve">Медицинская помощь в условиях дневного стационара </t>
  </si>
  <si>
    <t>3.4</t>
  </si>
  <si>
    <t>случай лечени</t>
  </si>
  <si>
    <t>Паллиативная медицинская помощь</t>
  </si>
  <si>
    <t>3.5</t>
  </si>
  <si>
    <t>к Выписке из Протокола</t>
  </si>
  <si>
    <t>Приложение № 4</t>
  </si>
  <si>
    <t>заседания Комиссии № 4 от 23.03.2023 года</t>
  </si>
  <si>
    <t>с изменениями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</si>
</sst>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_-* #,##0.0\ _₽_-;\-* #,##0.0\ _₽_-;_-* &quot;-&quot;?\ _₽_-;_-@_-"/>
    <numFmt numFmtId="167" formatCode="0.000"/>
    <numFmt numFmtId="168" formatCode="0.0000"/>
    <numFmt numFmtId="169" formatCode="0.00000"/>
    <numFmt numFmtId="170" formatCode="0.0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8"/>
      <color rgb="FF0070C0"/>
      <name val="Times New Roman"/>
      <family val="1"/>
      <charset val="204"/>
    </font>
    <font>
      <b/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168" fontId="9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B5241-9011-4DFD-B810-F450098DC8F4}">
  <sheetPr>
    <pageSetUpPr fitToPage="1"/>
  </sheetPr>
  <dimension ref="A1:J87"/>
  <sheetViews>
    <sheetView tabSelected="1" workbookViewId="0">
      <pane xSplit="2" ySplit="13" topLeftCell="C68" activePane="bottomRight" state="frozen"/>
      <selection pane="topRight" activeCell="C1" sqref="C1"/>
      <selection pane="bottomLeft" activeCell="A10" sqref="A10"/>
      <selection pane="bottomRight" activeCell="D7" sqref="D7"/>
    </sheetView>
  </sheetViews>
  <sheetFormatPr defaultRowHeight="12.75" x14ac:dyDescent="0.25"/>
  <cols>
    <col min="1" max="1" width="30.140625" style="1" customWidth="1"/>
    <col min="2" max="2" width="12" style="2" customWidth="1"/>
    <col min="3" max="3" width="13.140625" style="3" customWidth="1"/>
    <col min="4" max="4" width="15.5703125" style="4" customWidth="1"/>
    <col min="5" max="5" width="11.42578125" style="4" customWidth="1"/>
    <col min="6" max="9" width="10.5703125" style="4" customWidth="1"/>
    <col min="10" max="10" width="9.5703125" style="4" bestFit="1" customWidth="1"/>
    <col min="11" max="16384" width="9.140625" style="4"/>
  </cols>
  <sheetData>
    <row r="1" spans="1:10" x14ac:dyDescent="0.25">
      <c r="I1" s="5" t="s">
        <v>131</v>
      </c>
    </row>
    <row r="2" spans="1:10" x14ac:dyDescent="0.25">
      <c r="I2" s="5" t="s">
        <v>130</v>
      </c>
    </row>
    <row r="3" spans="1:10" x14ac:dyDescent="0.25">
      <c r="I3" s="5" t="s">
        <v>132</v>
      </c>
    </row>
    <row r="5" spans="1:10" x14ac:dyDescent="0.25">
      <c r="I5" s="5" t="s">
        <v>0</v>
      </c>
    </row>
    <row r="6" spans="1:10" x14ac:dyDescent="0.25">
      <c r="I6" s="5" t="s">
        <v>1</v>
      </c>
    </row>
    <row r="7" spans="1:10" x14ac:dyDescent="0.25">
      <c r="I7" s="5" t="s">
        <v>2</v>
      </c>
    </row>
    <row r="9" spans="1:10" ht="25.5" customHeight="1" x14ac:dyDescent="0.25">
      <c r="A9" s="53" t="s">
        <v>3</v>
      </c>
      <c r="B9" s="53"/>
      <c r="C9" s="53"/>
      <c r="D9" s="53"/>
      <c r="E9" s="53"/>
      <c r="F9" s="53"/>
      <c r="G9" s="53"/>
      <c r="H9" s="53"/>
      <c r="I9" s="53"/>
    </row>
    <row r="10" spans="1:10" x14ac:dyDescent="0.25">
      <c r="C10" s="6" t="s">
        <v>133</v>
      </c>
    </row>
    <row r="11" spans="1:10" ht="38.25" customHeight="1" x14ac:dyDescent="0.25">
      <c r="A11" s="54" t="s">
        <v>4</v>
      </c>
      <c r="B11" s="55" t="s">
        <v>5</v>
      </c>
      <c r="C11" s="56" t="s">
        <v>6</v>
      </c>
      <c r="D11" s="55" t="s">
        <v>7</v>
      </c>
      <c r="E11" s="57" t="s">
        <v>8</v>
      </c>
      <c r="F11" s="56" t="s">
        <v>9</v>
      </c>
      <c r="G11" s="56"/>
      <c r="H11" s="56"/>
      <c r="I11" s="56"/>
    </row>
    <row r="12" spans="1:10" ht="33" customHeight="1" x14ac:dyDescent="0.25">
      <c r="A12" s="54"/>
      <c r="B12" s="55"/>
      <c r="C12" s="56"/>
      <c r="D12" s="55"/>
      <c r="E12" s="57"/>
      <c r="F12" s="8" t="s">
        <v>10</v>
      </c>
      <c r="G12" s="8" t="s">
        <v>11</v>
      </c>
      <c r="H12" s="8" t="s">
        <v>12</v>
      </c>
      <c r="I12" s="8" t="s">
        <v>13</v>
      </c>
    </row>
    <row r="13" spans="1:10" s="2" customFormat="1" ht="11.25" x14ac:dyDescent="0.25">
      <c r="A13" s="9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</row>
    <row r="14" spans="1:10" ht="29.25" customHeight="1" x14ac:dyDescent="0.25">
      <c r="A14" s="11" t="s">
        <v>14</v>
      </c>
      <c r="B14" s="12" t="s">
        <v>15</v>
      </c>
      <c r="C14" s="7"/>
      <c r="D14" s="8" t="s">
        <v>16</v>
      </c>
      <c r="E14" s="13">
        <f>F14+G14+H14+I14</f>
        <v>5346176.2933600368</v>
      </c>
      <c r="F14" s="14">
        <f>F48+F76</f>
        <v>1484095.1011900236</v>
      </c>
      <c r="G14" s="14">
        <f t="shared" ref="G14:I16" si="0">G48+G76</f>
        <v>1305066.57660001</v>
      </c>
      <c r="H14" s="14">
        <f t="shared" si="0"/>
        <v>1265715.379819999</v>
      </c>
      <c r="I14" s="14">
        <f t="shared" si="0"/>
        <v>1291299.2357500042</v>
      </c>
      <c r="J14" s="15"/>
    </row>
    <row r="15" spans="1:10" x14ac:dyDescent="0.25">
      <c r="A15" s="16" t="s">
        <v>17</v>
      </c>
      <c r="B15" s="17" t="s">
        <v>18</v>
      </c>
      <c r="C15" s="18" t="s">
        <v>19</v>
      </c>
      <c r="D15" s="19">
        <v>0.29399999999999998</v>
      </c>
      <c r="E15" s="13">
        <f t="shared" ref="E15:E77" si="1">F15+G15+H15+I15</f>
        <v>303892.30000000005</v>
      </c>
      <c r="F15" s="14">
        <f>F49+F77</f>
        <v>75766.7</v>
      </c>
      <c r="G15" s="14">
        <f t="shared" si="0"/>
        <v>76041.799999999988</v>
      </c>
      <c r="H15" s="14">
        <f t="shared" si="0"/>
        <v>76041.799999999988</v>
      </c>
      <c r="I15" s="14">
        <f t="shared" si="0"/>
        <v>76042.000000000029</v>
      </c>
    </row>
    <row r="16" spans="1:10" x14ac:dyDescent="0.25">
      <c r="A16" s="16" t="s">
        <v>20</v>
      </c>
      <c r="B16" s="17" t="s">
        <v>21</v>
      </c>
      <c r="C16" s="18" t="s">
        <v>22</v>
      </c>
      <c r="D16" s="20" t="s">
        <v>23</v>
      </c>
      <c r="E16" s="13">
        <f t="shared" si="1"/>
        <v>1761774.4951600251</v>
      </c>
      <c r="F16" s="14">
        <f>F50+F78</f>
        <v>450238.69189000648</v>
      </c>
      <c r="G16" s="14">
        <f t="shared" si="0"/>
        <v>431662.82601000549</v>
      </c>
      <c r="H16" s="14">
        <f t="shared" si="0"/>
        <v>433108.82716000563</v>
      </c>
      <c r="I16" s="14">
        <f t="shared" si="0"/>
        <v>446764.15010000754</v>
      </c>
    </row>
    <row r="17" spans="1:9" x14ac:dyDescent="0.25">
      <c r="A17" s="21" t="s">
        <v>24</v>
      </c>
      <c r="B17" s="10"/>
      <c r="C17" s="18"/>
      <c r="D17" s="20"/>
      <c r="E17" s="13"/>
      <c r="F17" s="14"/>
      <c r="G17" s="14"/>
      <c r="H17" s="14"/>
      <c r="I17" s="14"/>
    </row>
    <row r="18" spans="1:9" ht="25.5" x14ac:dyDescent="0.25">
      <c r="A18" s="22" t="s">
        <v>25</v>
      </c>
      <c r="B18" s="17" t="s">
        <v>26</v>
      </c>
      <c r="C18" s="18" t="s">
        <v>22</v>
      </c>
      <c r="D18" s="19">
        <v>3.4410000000000003</v>
      </c>
      <c r="E18" s="13">
        <f t="shared" si="1"/>
        <v>746800.5</v>
      </c>
      <c r="F18" s="14">
        <f>F52+F80</f>
        <v>185620.30000000002</v>
      </c>
      <c r="G18" s="14">
        <f t="shared" ref="G18:I18" si="2">G52+G80</f>
        <v>185620.30000000002</v>
      </c>
      <c r="H18" s="14">
        <f t="shared" si="2"/>
        <v>185620.30000000002</v>
      </c>
      <c r="I18" s="14">
        <f t="shared" si="2"/>
        <v>189939.6</v>
      </c>
    </row>
    <row r="19" spans="1:9" x14ac:dyDescent="0.25">
      <c r="A19" s="22" t="s">
        <v>27</v>
      </c>
      <c r="B19" s="17" t="s">
        <v>28</v>
      </c>
      <c r="C19" s="18" t="s">
        <v>22</v>
      </c>
      <c r="D19" s="19">
        <v>2.395</v>
      </c>
      <c r="E19" s="13">
        <f t="shared" si="1"/>
        <v>363944.7</v>
      </c>
      <c r="F19" s="14">
        <f>F53+F80</f>
        <v>89906.4</v>
      </c>
      <c r="G19" s="14">
        <f t="shared" ref="G19:I19" si="3">G53+G80</f>
        <v>89906.4</v>
      </c>
      <c r="H19" s="14">
        <f t="shared" si="3"/>
        <v>89906.4</v>
      </c>
      <c r="I19" s="14">
        <f t="shared" si="3"/>
        <v>94225.500000000044</v>
      </c>
    </row>
    <row r="20" spans="1:9" s="27" customFormat="1" ht="38.25" x14ac:dyDescent="0.25">
      <c r="A20" s="23" t="s">
        <v>29</v>
      </c>
      <c r="B20" s="17" t="s">
        <v>30</v>
      </c>
      <c r="C20" s="24" t="s">
        <v>22</v>
      </c>
      <c r="D20" s="25">
        <v>1.9599999999999999E-2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</row>
    <row r="21" spans="1:9" s="27" customFormat="1" ht="76.5" x14ac:dyDescent="0.25">
      <c r="A21" s="28" t="s">
        <v>31</v>
      </c>
      <c r="B21" s="17" t="s">
        <v>32</v>
      </c>
      <c r="C21" s="24" t="s">
        <v>22</v>
      </c>
      <c r="D21" s="25">
        <v>1.46E-2</v>
      </c>
      <c r="E21" s="26">
        <f t="shared" si="1"/>
        <v>2751.4265042914767</v>
      </c>
      <c r="F21" s="14">
        <f>F82</f>
        <v>676.66582999999969</v>
      </c>
      <c r="G21" s="14">
        <f t="shared" ref="G21:I22" si="4">G82</f>
        <v>695.28022999999962</v>
      </c>
      <c r="H21" s="14">
        <f t="shared" si="4"/>
        <v>694.83702999999957</v>
      </c>
      <c r="I21" s="14">
        <f t="shared" si="4"/>
        <v>684.64341429147771</v>
      </c>
    </row>
    <row r="22" spans="1:9" s="27" customFormat="1" ht="51" x14ac:dyDescent="0.25">
      <c r="A22" s="28" t="s">
        <v>33</v>
      </c>
      <c r="B22" s="17" t="s">
        <v>34</v>
      </c>
      <c r="C22" s="24" t="s">
        <v>22</v>
      </c>
      <c r="D22" s="25">
        <v>5.0000000000000001E-3</v>
      </c>
      <c r="E22" s="26">
        <f t="shared" si="1"/>
        <v>4011.5434100303396</v>
      </c>
      <c r="F22" s="14">
        <f>F83</f>
        <v>963.54475250758492</v>
      </c>
      <c r="G22" s="14">
        <f t="shared" si="4"/>
        <v>1012.3055525075848</v>
      </c>
      <c r="H22" s="14">
        <f t="shared" si="4"/>
        <v>1041.1187525075852</v>
      </c>
      <c r="I22" s="14">
        <f t="shared" si="4"/>
        <v>994.57435250758454</v>
      </c>
    </row>
    <row r="23" spans="1:9" ht="25.5" x14ac:dyDescent="0.25">
      <c r="A23" s="16" t="s">
        <v>35</v>
      </c>
      <c r="B23" s="17" t="s">
        <v>36</v>
      </c>
      <c r="C23" s="18" t="s">
        <v>37</v>
      </c>
      <c r="D23" s="20">
        <v>0.27200000000000002</v>
      </c>
      <c r="E23" s="13">
        <f t="shared" si="1"/>
        <v>105349.0652800044</v>
      </c>
      <c r="F23" s="14">
        <f>F54</f>
        <v>17410.461480002101</v>
      </c>
      <c r="G23" s="14">
        <f t="shared" ref="G23:I26" si="5">G54</f>
        <v>34035.807210000356</v>
      </c>
      <c r="H23" s="14">
        <f t="shared" si="5"/>
        <v>17052.282860001953</v>
      </c>
      <c r="I23" s="14">
        <f t="shared" si="5"/>
        <v>36850.513729999999</v>
      </c>
    </row>
    <row r="24" spans="1:9" ht="25.5" x14ac:dyDescent="0.25">
      <c r="A24" s="16" t="s">
        <v>38</v>
      </c>
      <c r="B24" s="17" t="s">
        <v>39</v>
      </c>
      <c r="C24" s="18" t="s">
        <v>37</v>
      </c>
      <c r="D24" s="20">
        <v>0.26300000000000001</v>
      </c>
      <c r="E24" s="13">
        <f t="shared" si="1"/>
        <v>99255.473589999587</v>
      </c>
      <c r="F24" s="14">
        <f>F55</f>
        <v>5615.9243399999959</v>
      </c>
      <c r="G24" s="14">
        <f t="shared" si="5"/>
        <v>25628.221829999482</v>
      </c>
      <c r="H24" s="14">
        <f t="shared" si="5"/>
        <v>25431.855159999825</v>
      </c>
      <c r="I24" s="14">
        <f t="shared" si="5"/>
        <v>42579.472260000286</v>
      </c>
    </row>
    <row r="25" spans="1:9" ht="25.5" x14ac:dyDescent="0.25">
      <c r="A25" s="29" t="s">
        <v>40</v>
      </c>
      <c r="B25" s="30" t="s">
        <v>41</v>
      </c>
      <c r="C25" s="24" t="s">
        <v>37</v>
      </c>
      <c r="D25" s="20"/>
      <c r="E25" s="13">
        <f t="shared" si="1"/>
        <v>23249.819069999692</v>
      </c>
      <c r="F25" s="14">
        <f>F56</f>
        <v>2400.2329499999946</v>
      </c>
      <c r="G25" s="14">
        <f t="shared" si="5"/>
        <v>6851.6764199998479</v>
      </c>
      <c r="H25" s="14">
        <f t="shared" si="5"/>
        <v>5122.7938199999444</v>
      </c>
      <c r="I25" s="14">
        <f t="shared" si="5"/>
        <v>8875.1158799999066</v>
      </c>
    </row>
    <row r="26" spans="1:9" ht="25.5" x14ac:dyDescent="0.25">
      <c r="A26" s="22" t="s">
        <v>42</v>
      </c>
      <c r="B26" s="17" t="s">
        <v>43</v>
      </c>
      <c r="C26" s="18" t="s">
        <v>22</v>
      </c>
      <c r="D26" s="19">
        <v>0.54</v>
      </c>
      <c r="E26" s="13">
        <f t="shared" si="1"/>
        <v>106194.69396002503</v>
      </c>
      <c r="F26" s="14">
        <f>F57</f>
        <v>27527.44189000647</v>
      </c>
      <c r="G26" s="14">
        <f t="shared" si="5"/>
        <v>23020.93705000549</v>
      </c>
      <c r="H26" s="14">
        <f t="shared" si="5"/>
        <v>23993.07132000558</v>
      </c>
      <c r="I26" s="14">
        <f t="shared" si="5"/>
        <v>31653.243700007501</v>
      </c>
    </row>
    <row r="27" spans="1:9" ht="25.5" x14ac:dyDescent="0.25">
      <c r="A27" s="22" t="s">
        <v>44</v>
      </c>
      <c r="B27" s="17" t="s">
        <v>45</v>
      </c>
      <c r="C27" s="18" t="s">
        <v>46</v>
      </c>
      <c r="D27" s="31">
        <v>1.8887</v>
      </c>
      <c r="E27" s="13">
        <f t="shared" si="1"/>
        <v>904529.25</v>
      </c>
      <c r="F27" s="14">
        <f>F58+F84</f>
        <v>237090.94999999998</v>
      </c>
      <c r="G27" s="14">
        <f t="shared" ref="G27:I27" si="6">G58+G84</f>
        <v>222479.5</v>
      </c>
      <c r="H27" s="14">
        <f t="shared" si="6"/>
        <v>222479.5</v>
      </c>
      <c r="I27" s="14">
        <f t="shared" si="6"/>
        <v>222479.3</v>
      </c>
    </row>
    <row r="28" spans="1:9" s="27" customFormat="1" ht="38.25" x14ac:dyDescent="0.25">
      <c r="A28" s="23" t="s">
        <v>47</v>
      </c>
      <c r="B28" s="30"/>
      <c r="C28" s="24" t="s">
        <v>48</v>
      </c>
      <c r="D28" s="32"/>
      <c r="E28" s="26">
        <f t="shared" si="1"/>
        <v>111411.65236999832</v>
      </c>
      <c r="F28" s="33">
        <f>SUM(F30:F36)</f>
        <v>26083.952119999823</v>
      </c>
      <c r="G28" s="33">
        <f t="shared" ref="G28:I28" si="7">SUM(G30:G36)</f>
        <v>26308.195759999562</v>
      </c>
      <c r="H28" s="33">
        <f t="shared" si="7"/>
        <v>28827.326219999457</v>
      </c>
      <c r="I28" s="33">
        <f t="shared" si="7"/>
        <v>30192.178269999476</v>
      </c>
    </row>
    <row r="29" spans="1:9" x14ac:dyDescent="0.25">
      <c r="A29" s="21" t="s">
        <v>24</v>
      </c>
      <c r="B29" s="17"/>
      <c r="C29" s="18"/>
      <c r="D29" s="19"/>
      <c r="E29" s="13"/>
      <c r="F29" s="14"/>
      <c r="G29" s="14"/>
      <c r="H29" s="14"/>
      <c r="I29" s="14"/>
    </row>
    <row r="30" spans="1:9" x14ac:dyDescent="0.25">
      <c r="A30" s="23" t="s">
        <v>49</v>
      </c>
      <c r="B30" s="30" t="s">
        <v>50</v>
      </c>
      <c r="C30" s="18" t="s">
        <v>48</v>
      </c>
      <c r="D30" s="34">
        <v>4.632E-2</v>
      </c>
      <c r="E30" s="13">
        <f t="shared" si="1"/>
        <v>43039.191409998879</v>
      </c>
      <c r="F30" s="14">
        <f t="shared" ref="F30:I37" si="8">F60</f>
        <v>9044.4301699998832</v>
      </c>
      <c r="G30" s="14">
        <f t="shared" si="8"/>
        <v>10669.35545999969</v>
      </c>
      <c r="H30" s="14">
        <f t="shared" si="8"/>
        <v>10873.531819999689</v>
      </c>
      <c r="I30" s="14">
        <f t="shared" si="8"/>
        <v>12451.873959999615</v>
      </c>
    </row>
    <row r="31" spans="1:9" ht="25.5" x14ac:dyDescent="0.25">
      <c r="A31" s="23" t="s">
        <v>51</v>
      </c>
      <c r="B31" s="30" t="s">
        <v>52</v>
      </c>
      <c r="C31" s="18" t="s">
        <v>48</v>
      </c>
      <c r="D31" s="34">
        <v>2.6339999999999999E-2</v>
      </c>
      <c r="E31" s="13">
        <f t="shared" si="1"/>
        <v>29057.787449999567</v>
      </c>
      <c r="F31" s="14">
        <f t="shared" si="8"/>
        <v>6169.2615099999666</v>
      </c>
      <c r="G31" s="14">
        <f t="shared" si="8"/>
        <v>7292.3720799999091</v>
      </c>
      <c r="H31" s="14">
        <f t="shared" si="8"/>
        <v>8619.1872899998198</v>
      </c>
      <c r="I31" s="14">
        <f t="shared" si="8"/>
        <v>6976.9665699998741</v>
      </c>
    </row>
    <row r="32" spans="1:9" ht="25.5" x14ac:dyDescent="0.25">
      <c r="A32" s="23" t="s">
        <v>53</v>
      </c>
      <c r="B32" s="30" t="s">
        <v>54</v>
      </c>
      <c r="C32" s="18" t="s">
        <v>48</v>
      </c>
      <c r="D32" s="34">
        <v>8.2860000000000003E-2</v>
      </c>
      <c r="E32" s="13">
        <f t="shared" si="1"/>
        <v>8394.1151499997795</v>
      </c>
      <c r="F32" s="14">
        <f t="shared" si="8"/>
        <v>1415.958549999988</v>
      </c>
      <c r="G32" s="14">
        <f t="shared" si="8"/>
        <v>1900.2356399999187</v>
      </c>
      <c r="H32" s="14">
        <f t="shared" si="8"/>
        <v>2330.96656999994</v>
      </c>
      <c r="I32" s="14">
        <f t="shared" si="8"/>
        <v>2746.9543899999344</v>
      </c>
    </row>
    <row r="33" spans="1:9" x14ac:dyDescent="0.25">
      <c r="A33" s="23" t="s">
        <v>55</v>
      </c>
      <c r="B33" s="30" t="s">
        <v>56</v>
      </c>
      <c r="C33" s="18" t="s">
        <v>48</v>
      </c>
      <c r="D33" s="34">
        <v>2.9940000000000001E-2</v>
      </c>
      <c r="E33" s="13">
        <f t="shared" si="1"/>
        <v>9415.2028100000825</v>
      </c>
      <c r="F33" s="14">
        <f t="shared" si="8"/>
        <v>1712.5882899999849</v>
      </c>
      <c r="G33" s="14">
        <f t="shared" si="8"/>
        <v>2285.0918800000409</v>
      </c>
      <c r="H33" s="14">
        <f t="shared" si="8"/>
        <v>2489.5813900000048</v>
      </c>
      <c r="I33" s="14">
        <f t="shared" si="8"/>
        <v>2927.9412500000517</v>
      </c>
    </row>
    <row r="34" spans="1:9" ht="38.25" x14ac:dyDescent="0.25">
      <c r="A34" s="23" t="s">
        <v>57</v>
      </c>
      <c r="B34" s="30" t="s">
        <v>58</v>
      </c>
      <c r="C34" s="18" t="s">
        <v>48</v>
      </c>
      <c r="D34" s="34">
        <v>9.2000000000000003E-4</v>
      </c>
      <c r="E34" s="13">
        <f t="shared" si="1"/>
        <v>107.50254000000001</v>
      </c>
      <c r="F34" s="14">
        <f t="shared" si="8"/>
        <v>0</v>
      </c>
      <c r="G34" s="14">
        <f t="shared" si="8"/>
        <v>0</v>
      </c>
      <c r="H34" s="14">
        <f t="shared" si="8"/>
        <v>0</v>
      </c>
      <c r="I34" s="14">
        <f t="shared" si="8"/>
        <v>107.50254000000001</v>
      </c>
    </row>
    <row r="35" spans="1:9" ht="89.25" x14ac:dyDescent="0.25">
      <c r="A35" s="23" t="s">
        <v>59</v>
      </c>
      <c r="B35" s="30" t="s">
        <v>60</v>
      </c>
      <c r="C35" s="18" t="s">
        <v>48</v>
      </c>
      <c r="D35" s="34">
        <v>1.321E-2</v>
      </c>
      <c r="E35" s="13">
        <f t="shared" si="1"/>
        <v>3313.1950100000067</v>
      </c>
      <c r="F35" s="14">
        <f t="shared" si="8"/>
        <v>564.53759999999875</v>
      </c>
      <c r="G35" s="14">
        <f t="shared" si="8"/>
        <v>786.9312000000042</v>
      </c>
      <c r="H35" s="14">
        <f t="shared" si="8"/>
        <v>828.19015000000161</v>
      </c>
      <c r="I35" s="14">
        <f t="shared" si="8"/>
        <v>1133.536060000002</v>
      </c>
    </row>
    <row r="36" spans="1:9" ht="38.25" x14ac:dyDescent="0.25">
      <c r="A36" s="23" t="s">
        <v>61</v>
      </c>
      <c r="B36" s="30" t="s">
        <v>62</v>
      </c>
      <c r="C36" s="18" t="s">
        <v>48</v>
      </c>
      <c r="D36" s="34">
        <v>0.12837999999999999</v>
      </c>
      <c r="E36" s="13">
        <f t="shared" si="1"/>
        <v>18084.657999999999</v>
      </c>
      <c r="F36" s="14">
        <f>F66</f>
        <v>7177.1760000000004</v>
      </c>
      <c r="G36" s="14">
        <f t="shared" si="8"/>
        <v>3374.2094999999999</v>
      </c>
      <c r="H36" s="14">
        <f t="shared" si="8"/>
        <v>3685.8690000000001</v>
      </c>
      <c r="I36" s="14">
        <f t="shared" si="8"/>
        <v>3847.4034999999999</v>
      </c>
    </row>
    <row r="37" spans="1:9" ht="38.25" x14ac:dyDescent="0.25">
      <c r="A37" s="16" t="s">
        <v>63</v>
      </c>
      <c r="B37" s="17" t="s">
        <v>64</v>
      </c>
      <c r="C37" s="18" t="s">
        <v>37</v>
      </c>
      <c r="D37" s="34">
        <v>2.8700000000000002E-3</v>
      </c>
      <c r="E37" s="13">
        <f t="shared" si="1"/>
        <v>4250.0511999999981</v>
      </c>
      <c r="F37" s="14">
        <f>F67</f>
        <v>0</v>
      </c>
      <c r="G37" s="14">
        <f t="shared" si="8"/>
        <v>542.08896000000027</v>
      </c>
      <c r="H37" s="14">
        <f t="shared" si="8"/>
        <v>1015.9558400000009</v>
      </c>
      <c r="I37" s="14">
        <f t="shared" si="8"/>
        <v>2692.0063999999966</v>
      </c>
    </row>
    <row r="38" spans="1:9" ht="25.5" x14ac:dyDescent="0.25">
      <c r="A38" s="16" t="s">
        <v>65</v>
      </c>
      <c r="B38" s="17" t="s">
        <v>66</v>
      </c>
      <c r="C38" s="18" t="s">
        <v>67</v>
      </c>
      <c r="D38" s="20">
        <v>0.17633600000000002</v>
      </c>
      <c r="E38" s="13">
        <f t="shared" si="1"/>
        <v>2645568.931090008</v>
      </c>
      <c r="F38" s="14">
        <f>F68+F85</f>
        <v>811555.82172001654</v>
      </c>
      <c r="G38" s="14">
        <f t="shared" ref="G38:I38" si="9">G68+G85</f>
        <v>611621.27181000344</v>
      </c>
      <c r="H38" s="14">
        <f t="shared" si="9"/>
        <v>603462.67386999307</v>
      </c>
      <c r="I38" s="14">
        <f t="shared" si="9"/>
        <v>618929.16368999484</v>
      </c>
    </row>
    <row r="39" spans="1:9" x14ac:dyDescent="0.25">
      <c r="A39" s="21" t="s">
        <v>24</v>
      </c>
      <c r="B39" s="17"/>
      <c r="C39" s="18"/>
      <c r="D39" s="20"/>
      <c r="E39" s="13"/>
      <c r="F39" s="14"/>
      <c r="G39" s="14"/>
      <c r="H39" s="14"/>
      <c r="I39" s="14"/>
    </row>
    <row r="40" spans="1:9" s="27" customFormat="1" ht="36" x14ac:dyDescent="0.25">
      <c r="A40" s="29" t="s">
        <v>68</v>
      </c>
      <c r="B40" s="30" t="s">
        <v>69</v>
      </c>
      <c r="C40" s="24" t="s">
        <v>67</v>
      </c>
      <c r="D40" s="35">
        <v>9.4879999999999999E-3</v>
      </c>
      <c r="E40" s="26">
        <f t="shared" si="1"/>
        <v>338226.04076999874</v>
      </c>
      <c r="F40" s="14">
        <f>F70</f>
        <v>89663.149469999771</v>
      </c>
      <c r="G40" s="14">
        <f t="shared" ref="G40:I41" si="10">G70</f>
        <v>92606.067039999514</v>
      </c>
      <c r="H40" s="14">
        <f t="shared" si="10"/>
        <v>79967.765870000076</v>
      </c>
      <c r="I40" s="14">
        <f t="shared" si="10"/>
        <v>75989.058389999394</v>
      </c>
    </row>
    <row r="41" spans="1:9" s="27" customFormat="1" ht="36" x14ac:dyDescent="0.25">
      <c r="A41" s="29" t="s">
        <v>70</v>
      </c>
      <c r="B41" s="30" t="s">
        <v>71</v>
      </c>
      <c r="C41" s="24" t="s">
        <v>67</v>
      </c>
      <c r="D41" s="36">
        <v>4.4429999999999999E-3</v>
      </c>
      <c r="E41" s="26">
        <f t="shared" si="1"/>
        <v>42253.526829999799</v>
      </c>
      <c r="F41" s="14">
        <f>F71</f>
        <v>1756.4302900000012</v>
      </c>
      <c r="G41" s="14">
        <f t="shared" si="10"/>
        <v>7635.1678900000115</v>
      </c>
      <c r="H41" s="14">
        <f t="shared" si="10"/>
        <v>8953.2850199999939</v>
      </c>
      <c r="I41" s="14">
        <f t="shared" si="10"/>
        <v>23908.643629999791</v>
      </c>
    </row>
    <row r="42" spans="1:9" ht="25.5" x14ac:dyDescent="0.25">
      <c r="A42" s="16" t="s">
        <v>72</v>
      </c>
      <c r="B42" s="17" t="s">
        <v>73</v>
      </c>
      <c r="C42" s="18" t="s">
        <v>74</v>
      </c>
      <c r="D42" s="20">
        <v>7.1591000000000002E-2</v>
      </c>
      <c r="E42" s="13">
        <f>F42+G42+H42+I42</f>
        <v>588349.7357300038</v>
      </c>
      <c r="F42" s="14">
        <f>F72+F86</f>
        <v>137016.27378000066</v>
      </c>
      <c r="G42" s="14">
        <f t="shared" ref="G42:I42" si="11">G72+G86</f>
        <v>174567.10772000105</v>
      </c>
      <c r="H42" s="14">
        <f t="shared" si="11"/>
        <v>140422.99207000015</v>
      </c>
      <c r="I42" s="14">
        <f t="shared" si="11"/>
        <v>136343.36216000188</v>
      </c>
    </row>
    <row r="43" spans="1:9" x14ac:dyDescent="0.25">
      <c r="A43" s="16" t="s">
        <v>24</v>
      </c>
      <c r="B43" s="17"/>
      <c r="C43" s="18"/>
      <c r="D43" s="20"/>
      <c r="E43" s="13"/>
      <c r="F43" s="14"/>
      <c r="G43" s="14"/>
      <c r="H43" s="14"/>
      <c r="I43" s="14"/>
    </row>
    <row r="44" spans="1:9" s="27" customFormat="1" ht="25.5" x14ac:dyDescent="0.25">
      <c r="A44" s="29" t="s">
        <v>68</v>
      </c>
      <c r="B44" s="30" t="s">
        <v>75</v>
      </c>
      <c r="C44" s="24" t="s">
        <v>74</v>
      </c>
      <c r="D44" s="37">
        <v>9.0069999999999994E-3</v>
      </c>
      <c r="E44" s="26">
        <f t="shared" si="1"/>
        <v>266005.08427000017</v>
      </c>
      <c r="F44" s="14">
        <f>F74</f>
        <v>75675.729910000038</v>
      </c>
      <c r="G44" s="14">
        <f t="shared" ref="G44:I45" si="12">G74</f>
        <v>82911.893780000319</v>
      </c>
      <c r="H44" s="14">
        <f t="shared" si="12"/>
        <v>56475.799219999979</v>
      </c>
      <c r="I44" s="14">
        <f t="shared" si="12"/>
        <v>50941.661359999831</v>
      </c>
    </row>
    <row r="45" spans="1:9" s="27" customFormat="1" x14ac:dyDescent="0.25">
      <c r="A45" s="29" t="s">
        <v>76</v>
      </c>
      <c r="B45" s="30" t="s">
        <v>77</v>
      </c>
      <c r="C45" s="24" t="s">
        <v>74</v>
      </c>
      <c r="D45" s="37">
        <v>4.6299999999999998E-4</v>
      </c>
      <c r="E45" s="26">
        <f t="shared" si="1"/>
        <v>15763.146729999999</v>
      </c>
      <c r="F45" s="14">
        <f>F75</f>
        <v>3816.0300499999994</v>
      </c>
      <c r="G45" s="14">
        <f t="shared" si="12"/>
        <v>4115.6838399999988</v>
      </c>
      <c r="H45" s="14">
        <f t="shared" si="12"/>
        <v>5437.1112199999998</v>
      </c>
      <c r="I45" s="14">
        <f t="shared" si="12"/>
        <v>2394.3216200000002</v>
      </c>
    </row>
    <row r="46" spans="1:9" x14ac:dyDescent="0.25">
      <c r="A46" s="16" t="s">
        <v>78</v>
      </c>
      <c r="B46" s="17" t="s">
        <v>79</v>
      </c>
      <c r="C46" s="18" t="s">
        <v>80</v>
      </c>
      <c r="D46" s="20">
        <v>6.4000000000000001E-2</v>
      </c>
      <c r="E46" s="13">
        <f t="shared" si="1"/>
        <v>46590.831380000025</v>
      </c>
      <c r="F46" s="14">
        <f>F87</f>
        <v>9517.6138000000046</v>
      </c>
      <c r="G46" s="14">
        <f t="shared" ref="G46:I46" si="13">G87</f>
        <v>11173.571060000013</v>
      </c>
      <c r="H46" s="14">
        <f t="shared" si="13"/>
        <v>12679.086720000008</v>
      </c>
      <c r="I46" s="14">
        <f t="shared" si="13"/>
        <v>13220.559800000005</v>
      </c>
    </row>
    <row r="47" spans="1:9" x14ac:dyDescent="0.25">
      <c r="A47" s="11" t="s">
        <v>81</v>
      </c>
      <c r="B47" s="12" t="s">
        <v>82</v>
      </c>
      <c r="C47" s="18"/>
      <c r="D47" s="20"/>
      <c r="E47" s="13">
        <f t="shared" si="1"/>
        <v>49264.480740000006</v>
      </c>
      <c r="F47" s="14">
        <v>15789.414710000001</v>
      </c>
      <c r="G47" s="14">
        <v>11149.83418</v>
      </c>
      <c r="H47" s="14">
        <v>11514.973330000003</v>
      </c>
      <c r="I47" s="14">
        <v>10810.258520000005</v>
      </c>
    </row>
    <row r="48" spans="1:9" s="44" customFormat="1" ht="38.25" x14ac:dyDescent="0.25">
      <c r="A48" s="38" t="s">
        <v>83</v>
      </c>
      <c r="B48" s="39" t="s">
        <v>84</v>
      </c>
      <c r="C48" s="40"/>
      <c r="D48" s="41" t="s">
        <v>16</v>
      </c>
      <c r="E48" s="42">
        <f t="shared" si="1"/>
        <v>4828143.7619800363</v>
      </c>
      <c r="F48" s="43">
        <f>F49+F50+F68+F72</f>
        <v>1358003.9873900237</v>
      </c>
      <c r="G48" s="43">
        <f t="shared" ref="G48" si="14">G49+G50+G68+G72</f>
        <v>1177043.40554001</v>
      </c>
      <c r="H48" s="43">
        <f>H49+H50+H68+H72</f>
        <v>1136186.6930999989</v>
      </c>
      <c r="I48" s="43">
        <f>I49+I50+I68+I72</f>
        <v>1156909.6759500043</v>
      </c>
    </row>
    <row r="49" spans="1:9" x14ac:dyDescent="0.25">
      <c r="A49" s="16" t="s">
        <v>17</v>
      </c>
      <c r="B49" s="17" t="s">
        <v>85</v>
      </c>
      <c r="C49" s="18" t="s">
        <v>19</v>
      </c>
      <c r="D49" s="45">
        <v>0.28999999999999998</v>
      </c>
      <c r="E49" s="13">
        <f t="shared" si="1"/>
        <v>280284.7</v>
      </c>
      <c r="F49" s="14">
        <v>70071.899999999994</v>
      </c>
      <c r="G49" s="14">
        <v>70070.899999999994</v>
      </c>
      <c r="H49" s="14">
        <v>70070.899999999994</v>
      </c>
      <c r="I49" s="14">
        <v>70071.000000000029</v>
      </c>
    </row>
    <row r="50" spans="1:9" x14ac:dyDescent="0.25">
      <c r="A50" s="16" t="s">
        <v>86</v>
      </c>
      <c r="B50" s="17" t="s">
        <v>87</v>
      </c>
      <c r="C50" s="18" t="s">
        <v>22</v>
      </c>
      <c r="D50" s="20" t="s">
        <v>16</v>
      </c>
      <c r="E50" s="13">
        <f t="shared" si="1"/>
        <v>1617127.3951600252</v>
      </c>
      <c r="F50" s="14">
        <f>F52+F57+F58+F67</f>
        <v>415156.69189000648</v>
      </c>
      <c r="G50" s="14">
        <f t="shared" ref="G50:I50" si="15">G52+G57+G58+G67</f>
        <v>396580.82601000549</v>
      </c>
      <c r="H50" s="14">
        <f t="shared" si="15"/>
        <v>398026.82716000563</v>
      </c>
      <c r="I50" s="14">
        <f t="shared" si="15"/>
        <v>407363.0501000075</v>
      </c>
    </row>
    <row r="51" spans="1:9" x14ac:dyDescent="0.25">
      <c r="A51" s="21" t="s">
        <v>24</v>
      </c>
      <c r="B51" s="10"/>
      <c r="C51" s="18"/>
      <c r="D51" s="20"/>
      <c r="E51" s="13"/>
      <c r="F51" s="14"/>
      <c r="G51" s="14"/>
      <c r="H51" s="14"/>
      <c r="I51" s="14"/>
    </row>
    <row r="52" spans="1:9" ht="25.5" x14ac:dyDescent="0.25">
      <c r="A52" s="16" t="s">
        <v>25</v>
      </c>
      <c r="B52" s="17" t="s">
        <v>88</v>
      </c>
      <c r="C52" s="18" t="s">
        <v>22</v>
      </c>
      <c r="D52" s="45">
        <v>2.93</v>
      </c>
      <c r="E52" s="13">
        <f t="shared" si="1"/>
        <v>651367.20000000007</v>
      </c>
      <c r="F52" s="14">
        <v>162841.80000000002</v>
      </c>
      <c r="G52" s="14">
        <v>162841.80000000002</v>
      </c>
      <c r="H52" s="14">
        <v>162841.80000000002</v>
      </c>
      <c r="I52" s="14">
        <v>162841.80000000002</v>
      </c>
    </row>
    <row r="53" spans="1:9" x14ac:dyDescent="0.25">
      <c r="A53" s="16" t="s">
        <v>27</v>
      </c>
      <c r="B53" s="17" t="s">
        <v>89</v>
      </c>
      <c r="C53" s="18" t="s">
        <v>22</v>
      </c>
      <c r="D53" s="19">
        <v>2.395</v>
      </c>
      <c r="E53" s="13">
        <f t="shared" si="1"/>
        <v>268511.40000000002</v>
      </c>
      <c r="F53" s="14">
        <v>67127.899999999994</v>
      </c>
      <c r="G53" s="14">
        <v>67127.899999999994</v>
      </c>
      <c r="H53" s="14">
        <v>67127.899999999994</v>
      </c>
      <c r="I53" s="14">
        <v>67127.700000000041</v>
      </c>
    </row>
    <row r="54" spans="1:9" ht="25.5" x14ac:dyDescent="0.25">
      <c r="A54" s="16" t="s">
        <v>90</v>
      </c>
      <c r="B54" s="17" t="s">
        <v>91</v>
      </c>
      <c r="C54" s="18" t="s">
        <v>37</v>
      </c>
      <c r="D54" s="20">
        <v>0.27200000000000002</v>
      </c>
      <c r="E54" s="13">
        <f t="shared" si="1"/>
        <v>105349.0652800044</v>
      </c>
      <c r="F54" s="14">
        <v>17410.461480002101</v>
      </c>
      <c r="G54" s="14">
        <v>34035.807210000356</v>
      </c>
      <c r="H54" s="14">
        <v>17052.282860001953</v>
      </c>
      <c r="I54" s="14">
        <v>36850.513729999999</v>
      </c>
    </row>
    <row r="55" spans="1:9" ht="25.5" x14ac:dyDescent="0.25">
      <c r="A55" s="16" t="s">
        <v>38</v>
      </c>
      <c r="B55" s="17" t="s">
        <v>92</v>
      </c>
      <c r="C55" s="18" t="s">
        <v>37</v>
      </c>
      <c r="D55" s="20">
        <v>0.26300000000000001</v>
      </c>
      <c r="E55" s="13">
        <f t="shared" si="1"/>
        <v>99255.473589999587</v>
      </c>
      <c r="F55" s="14">
        <v>5615.9243399999959</v>
      </c>
      <c r="G55" s="14">
        <v>25628.221829999482</v>
      </c>
      <c r="H55" s="14">
        <v>25431.855159999825</v>
      </c>
      <c r="I55" s="14">
        <v>42579.472260000286</v>
      </c>
    </row>
    <row r="56" spans="1:9" ht="25.5" x14ac:dyDescent="0.25">
      <c r="A56" s="29" t="s">
        <v>40</v>
      </c>
      <c r="B56" s="17" t="s">
        <v>93</v>
      </c>
      <c r="C56" s="24" t="s">
        <v>37</v>
      </c>
      <c r="D56" s="20"/>
      <c r="E56" s="13">
        <f t="shared" si="1"/>
        <v>23249.819069999692</v>
      </c>
      <c r="F56" s="14">
        <v>2400.2329499999946</v>
      </c>
      <c r="G56" s="14">
        <v>6851.6764199998479</v>
      </c>
      <c r="H56" s="14">
        <v>5122.7938199999444</v>
      </c>
      <c r="I56" s="14">
        <v>8875.1158799999066</v>
      </c>
    </row>
    <row r="57" spans="1:9" ht="14.25" customHeight="1" x14ac:dyDescent="0.25">
      <c r="A57" s="16" t="s">
        <v>94</v>
      </c>
      <c r="B57" s="17" t="s">
        <v>95</v>
      </c>
      <c r="C57" s="18" t="s">
        <v>22</v>
      </c>
      <c r="D57" s="45">
        <v>0.54</v>
      </c>
      <c r="E57" s="13">
        <f t="shared" si="1"/>
        <v>106194.69396002503</v>
      </c>
      <c r="F57" s="14">
        <v>27527.44189000647</v>
      </c>
      <c r="G57" s="14">
        <v>23020.93705000549</v>
      </c>
      <c r="H57" s="14">
        <v>23993.07132000558</v>
      </c>
      <c r="I57" s="14">
        <v>31653.243700007501</v>
      </c>
    </row>
    <row r="58" spans="1:9" ht="25.5" x14ac:dyDescent="0.25">
      <c r="A58" s="16" t="s">
        <v>44</v>
      </c>
      <c r="B58" s="17" t="s">
        <v>96</v>
      </c>
      <c r="C58" s="18" t="s">
        <v>46</v>
      </c>
      <c r="D58" s="31">
        <v>1.7877000000000001</v>
      </c>
      <c r="E58" s="13">
        <f t="shared" si="1"/>
        <v>855315.45</v>
      </c>
      <c r="F58" s="14">
        <v>224787.44999999998</v>
      </c>
      <c r="G58" s="14">
        <v>210176</v>
      </c>
      <c r="H58" s="14">
        <v>210176</v>
      </c>
      <c r="I58" s="14">
        <v>210176</v>
      </c>
    </row>
    <row r="59" spans="1:9" s="27" customFormat="1" ht="51" x14ac:dyDescent="0.25">
      <c r="A59" s="29" t="s">
        <v>97</v>
      </c>
      <c r="B59" s="30"/>
      <c r="C59" s="24" t="s">
        <v>48</v>
      </c>
      <c r="D59" s="19"/>
      <c r="E59" s="26">
        <f t="shared" si="1"/>
        <v>111411.65236999832</v>
      </c>
      <c r="F59" s="33">
        <f>F60+F61+F62+F63+F64+F65+F66</f>
        <v>26083.952119999823</v>
      </c>
      <c r="G59" s="33">
        <f t="shared" ref="G59:I59" si="16">G60+G61+G62+G63+G64+G65+G66</f>
        <v>26308.195759999562</v>
      </c>
      <c r="H59" s="33">
        <f t="shared" si="16"/>
        <v>28827.326219999457</v>
      </c>
      <c r="I59" s="33">
        <f t="shared" si="16"/>
        <v>30192.178269999476</v>
      </c>
    </row>
    <row r="60" spans="1:9" x14ac:dyDescent="0.25">
      <c r="A60" s="29" t="s">
        <v>49</v>
      </c>
      <c r="B60" s="30" t="s">
        <v>98</v>
      </c>
      <c r="C60" s="18" t="s">
        <v>48</v>
      </c>
      <c r="D60" s="34">
        <v>4.632E-2</v>
      </c>
      <c r="E60" s="13">
        <f t="shared" si="1"/>
        <v>43039.191409998879</v>
      </c>
      <c r="F60" s="14">
        <v>9044.4301699998832</v>
      </c>
      <c r="G60" s="14">
        <v>10669.35545999969</v>
      </c>
      <c r="H60" s="14">
        <v>10873.531819999689</v>
      </c>
      <c r="I60" s="14">
        <v>12451.873959999615</v>
      </c>
    </row>
    <row r="61" spans="1:9" ht="25.5" x14ac:dyDescent="0.25">
      <c r="A61" s="29" t="s">
        <v>51</v>
      </c>
      <c r="B61" s="30" t="s">
        <v>99</v>
      </c>
      <c r="C61" s="18" t="s">
        <v>48</v>
      </c>
      <c r="D61" s="34">
        <v>2.6339999999999999E-2</v>
      </c>
      <c r="E61" s="13">
        <f t="shared" si="1"/>
        <v>29057.787449999567</v>
      </c>
      <c r="F61" s="14">
        <v>6169.2615099999666</v>
      </c>
      <c r="G61" s="14">
        <v>7292.3720799999091</v>
      </c>
      <c r="H61" s="14">
        <v>8619.1872899998198</v>
      </c>
      <c r="I61" s="14">
        <v>6976.9665699998741</v>
      </c>
    </row>
    <row r="62" spans="1:9" ht="25.5" x14ac:dyDescent="0.25">
      <c r="A62" s="29" t="s">
        <v>53</v>
      </c>
      <c r="B62" s="30" t="s">
        <v>100</v>
      </c>
      <c r="C62" s="18" t="s">
        <v>48</v>
      </c>
      <c r="D62" s="34">
        <v>8.2860000000000003E-2</v>
      </c>
      <c r="E62" s="13">
        <f t="shared" si="1"/>
        <v>8394.1151499997795</v>
      </c>
      <c r="F62" s="14">
        <v>1415.958549999988</v>
      </c>
      <c r="G62" s="14">
        <v>1900.2356399999187</v>
      </c>
      <c r="H62" s="14">
        <v>2330.96656999994</v>
      </c>
      <c r="I62" s="14">
        <v>2746.9543899999344</v>
      </c>
    </row>
    <row r="63" spans="1:9" x14ac:dyDescent="0.25">
      <c r="A63" s="23" t="s">
        <v>55</v>
      </c>
      <c r="B63" s="30" t="s">
        <v>101</v>
      </c>
      <c r="C63" s="18" t="s">
        <v>48</v>
      </c>
      <c r="D63" s="34">
        <v>2.9940000000000001E-2</v>
      </c>
      <c r="E63" s="13">
        <f t="shared" si="1"/>
        <v>9415.2028100000825</v>
      </c>
      <c r="F63" s="14">
        <v>1712.5882899999849</v>
      </c>
      <c r="G63" s="14">
        <v>2285.0918800000409</v>
      </c>
      <c r="H63" s="14">
        <v>2489.5813900000048</v>
      </c>
      <c r="I63" s="14">
        <v>2927.9412500000517</v>
      </c>
    </row>
    <row r="64" spans="1:9" ht="38.25" x14ac:dyDescent="0.25">
      <c r="A64" s="23" t="s">
        <v>57</v>
      </c>
      <c r="B64" s="30" t="s">
        <v>102</v>
      </c>
      <c r="C64" s="18" t="s">
        <v>48</v>
      </c>
      <c r="D64" s="34">
        <v>9.2000000000000003E-4</v>
      </c>
      <c r="E64" s="13">
        <f t="shared" si="1"/>
        <v>107.50254000000001</v>
      </c>
      <c r="F64" s="14"/>
      <c r="G64" s="14"/>
      <c r="H64" s="14"/>
      <c r="I64" s="14">
        <v>107.50254000000001</v>
      </c>
    </row>
    <row r="65" spans="1:9" ht="89.25" x14ac:dyDescent="0.25">
      <c r="A65" s="23" t="s">
        <v>59</v>
      </c>
      <c r="B65" s="30" t="s">
        <v>103</v>
      </c>
      <c r="C65" s="18" t="s">
        <v>48</v>
      </c>
      <c r="D65" s="34">
        <v>1.321E-2</v>
      </c>
      <c r="E65" s="13">
        <f t="shared" si="1"/>
        <v>3313.1950100000067</v>
      </c>
      <c r="F65" s="14">
        <v>564.53759999999875</v>
      </c>
      <c r="G65" s="14">
        <v>786.9312000000042</v>
      </c>
      <c r="H65" s="14">
        <v>828.19015000000161</v>
      </c>
      <c r="I65" s="14">
        <v>1133.536060000002</v>
      </c>
    </row>
    <row r="66" spans="1:9" ht="38.25" x14ac:dyDescent="0.25">
      <c r="A66" s="29" t="s">
        <v>61</v>
      </c>
      <c r="B66" s="30" t="s">
        <v>104</v>
      </c>
      <c r="C66" s="18" t="s">
        <v>48</v>
      </c>
      <c r="D66" s="34">
        <v>0.12837999999999999</v>
      </c>
      <c r="E66" s="13">
        <f t="shared" si="1"/>
        <v>18084.657999999999</v>
      </c>
      <c r="F66" s="14">
        <v>7177.1760000000004</v>
      </c>
      <c r="G66" s="14">
        <v>3374.2094999999999</v>
      </c>
      <c r="H66" s="14">
        <v>3685.8690000000001</v>
      </c>
      <c r="I66" s="14">
        <v>3847.4034999999999</v>
      </c>
    </row>
    <row r="67" spans="1:9" ht="38.25" x14ac:dyDescent="0.25">
      <c r="A67" s="16" t="s">
        <v>63</v>
      </c>
      <c r="B67" s="17" t="s">
        <v>105</v>
      </c>
      <c r="C67" s="18" t="s">
        <v>37</v>
      </c>
      <c r="D67" s="34">
        <v>2.8700000000000002E-3</v>
      </c>
      <c r="E67" s="13">
        <f>F67+G67+H67+I67</f>
        <v>4250.0511999999981</v>
      </c>
      <c r="F67" s="14"/>
      <c r="G67" s="14">
        <v>542.08896000000027</v>
      </c>
      <c r="H67" s="14">
        <v>1015.9558400000009</v>
      </c>
      <c r="I67" s="14">
        <v>2692.0063999999966</v>
      </c>
    </row>
    <row r="68" spans="1:9" ht="25.5" x14ac:dyDescent="0.25">
      <c r="A68" s="16" t="s">
        <v>65</v>
      </c>
      <c r="B68" s="17" t="s">
        <v>106</v>
      </c>
      <c r="C68" s="18" t="s">
        <v>67</v>
      </c>
      <c r="D68" s="46">
        <v>0.16633600000000001</v>
      </c>
      <c r="E68" s="13">
        <f t="shared" si="1"/>
        <v>2357309.2310900078</v>
      </c>
      <c r="F68" s="14">
        <v>739490.92172001651</v>
      </c>
      <c r="G68" s="14">
        <v>539556.37181000342</v>
      </c>
      <c r="H68" s="14">
        <v>531397.77386999305</v>
      </c>
      <c r="I68" s="14">
        <v>546864.16368999484</v>
      </c>
    </row>
    <row r="69" spans="1:9" x14ac:dyDescent="0.25">
      <c r="A69" s="21" t="s">
        <v>24</v>
      </c>
      <c r="B69" s="17"/>
      <c r="C69" s="18"/>
      <c r="D69" s="20"/>
      <c r="E69" s="13"/>
      <c r="F69" s="14"/>
      <c r="G69" s="14"/>
      <c r="H69" s="14"/>
      <c r="I69" s="14"/>
    </row>
    <row r="70" spans="1:9" s="27" customFormat="1" ht="36" x14ac:dyDescent="0.25">
      <c r="A70" s="29" t="s">
        <v>68</v>
      </c>
      <c r="B70" s="30" t="s">
        <v>107</v>
      </c>
      <c r="C70" s="24" t="s">
        <v>67</v>
      </c>
      <c r="D70" s="35">
        <v>9.4879999999999999E-3</v>
      </c>
      <c r="E70" s="26">
        <f t="shared" si="1"/>
        <v>338226.04076999874</v>
      </c>
      <c r="F70" s="14">
        <v>89663.149469999771</v>
      </c>
      <c r="G70" s="14">
        <v>92606.067039999514</v>
      </c>
      <c r="H70" s="14">
        <v>79967.765870000076</v>
      </c>
      <c r="I70" s="14">
        <v>75989.058389999394</v>
      </c>
    </row>
    <row r="71" spans="1:9" s="27" customFormat="1" ht="36" x14ac:dyDescent="0.25">
      <c r="A71" s="29" t="s">
        <v>70</v>
      </c>
      <c r="B71" s="30" t="s">
        <v>108</v>
      </c>
      <c r="C71" s="24" t="s">
        <v>67</v>
      </c>
      <c r="D71" s="35">
        <v>4.4429999999999999E-3</v>
      </c>
      <c r="E71" s="26">
        <f t="shared" si="1"/>
        <v>42253.526829999799</v>
      </c>
      <c r="F71" s="14">
        <v>1756.4302900000012</v>
      </c>
      <c r="G71" s="14">
        <v>7635.1678900000115</v>
      </c>
      <c r="H71" s="14">
        <v>8953.2850199999939</v>
      </c>
      <c r="I71" s="14">
        <v>23908.643629999791</v>
      </c>
    </row>
    <row r="72" spans="1:9" ht="25.5" x14ac:dyDescent="0.25">
      <c r="A72" s="16" t="s">
        <v>72</v>
      </c>
      <c r="B72" s="17" t="s">
        <v>109</v>
      </c>
      <c r="C72" s="18" t="s">
        <v>74</v>
      </c>
      <c r="D72" s="46">
        <v>6.8590999999999999E-2</v>
      </c>
      <c r="E72" s="13">
        <f t="shared" si="1"/>
        <v>573422.43573000375</v>
      </c>
      <c r="F72" s="14">
        <v>133284.47378000067</v>
      </c>
      <c r="G72" s="14">
        <v>170835.30772000106</v>
      </c>
      <c r="H72" s="14">
        <v>136691.19207000016</v>
      </c>
      <c r="I72" s="14">
        <v>132611.46216000189</v>
      </c>
    </row>
    <row r="73" spans="1:9" x14ac:dyDescent="0.25">
      <c r="A73" s="16" t="s">
        <v>24</v>
      </c>
      <c r="B73" s="17"/>
      <c r="C73" s="18"/>
      <c r="D73" s="20"/>
      <c r="E73" s="13">
        <f t="shared" si="1"/>
        <v>0</v>
      </c>
      <c r="F73" s="14"/>
      <c r="G73" s="14"/>
      <c r="H73" s="14"/>
      <c r="I73" s="14"/>
    </row>
    <row r="74" spans="1:9" s="27" customFormat="1" ht="25.5" x14ac:dyDescent="0.25">
      <c r="A74" s="29" t="s">
        <v>68</v>
      </c>
      <c r="B74" s="30" t="s">
        <v>110</v>
      </c>
      <c r="C74" s="24" t="s">
        <v>74</v>
      </c>
      <c r="D74" s="35">
        <v>9.0069999999999994E-3</v>
      </c>
      <c r="E74" s="26">
        <f t="shared" si="1"/>
        <v>266005.08427000017</v>
      </c>
      <c r="F74" s="14">
        <v>75675.729910000038</v>
      </c>
      <c r="G74" s="14">
        <v>82911.893780000319</v>
      </c>
      <c r="H74" s="14">
        <v>56475.799219999979</v>
      </c>
      <c r="I74" s="14">
        <v>50941.661359999831</v>
      </c>
    </row>
    <row r="75" spans="1:9" s="27" customFormat="1" x14ac:dyDescent="0.25">
      <c r="A75" s="29" t="s">
        <v>76</v>
      </c>
      <c r="B75" s="30" t="s">
        <v>111</v>
      </c>
      <c r="C75" s="24" t="s">
        <v>74</v>
      </c>
      <c r="D75" s="37">
        <v>4.6299999999999998E-4</v>
      </c>
      <c r="E75" s="26">
        <f t="shared" si="1"/>
        <v>15763.146729999999</v>
      </c>
      <c r="F75" s="14">
        <v>3816.0300499999994</v>
      </c>
      <c r="G75" s="14">
        <v>4115.6838399999988</v>
      </c>
      <c r="H75" s="14">
        <v>5437.1112199999998</v>
      </c>
      <c r="I75" s="14">
        <v>2394.3216200000002</v>
      </c>
    </row>
    <row r="76" spans="1:9" s="44" customFormat="1" ht="38.25" x14ac:dyDescent="0.25">
      <c r="A76" s="47" t="s">
        <v>112</v>
      </c>
      <c r="B76" s="48" t="s">
        <v>113</v>
      </c>
      <c r="C76" s="49"/>
      <c r="D76" s="50" t="s">
        <v>16</v>
      </c>
      <c r="E76" s="51">
        <f>F76+G76+H76+I76</f>
        <v>518032.53138000006</v>
      </c>
      <c r="F76" s="52">
        <f t="shared" ref="F76:H76" si="17">F77+F78+F85+F86+F87</f>
        <v>126091.11380000001</v>
      </c>
      <c r="G76" s="52">
        <f t="shared" si="17"/>
        <v>128023.17106000001</v>
      </c>
      <c r="H76" s="52">
        <f t="shared" si="17"/>
        <v>129528.68672</v>
      </c>
      <c r="I76" s="52">
        <f>I77+I78+I85+I86+I87</f>
        <v>134389.55980000005</v>
      </c>
    </row>
    <row r="77" spans="1:9" ht="38.25" x14ac:dyDescent="0.25">
      <c r="A77" s="16" t="s">
        <v>114</v>
      </c>
      <c r="B77" s="17" t="s">
        <v>115</v>
      </c>
      <c r="C77" s="18" t="s">
        <v>19</v>
      </c>
      <c r="D77" s="19">
        <v>4.0000000000000001E-3</v>
      </c>
      <c r="E77" s="13">
        <f t="shared" si="1"/>
        <v>23607.600000000002</v>
      </c>
      <c r="F77" s="14">
        <v>5694.7999999999993</v>
      </c>
      <c r="G77" s="14">
        <v>5970.9</v>
      </c>
      <c r="H77" s="14">
        <v>5970.9</v>
      </c>
      <c r="I77" s="14">
        <v>5971.0000000000036</v>
      </c>
    </row>
    <row r="78" spans="1:9" x14ac:dyDescent="0.25">
      <c r="A78" s="16" t="s">
        <v>20</v>
      </c>
      <c r="B78" s="17" t="s">
        <v>116</v>
      </c>
      <c r="C78" s="18" t="s">
        <v>22</v>
      </c>
      <c r="D78" s="20"/>
      <c r="E78" s="13">
        <f>F78+G78+H78+I78</f>
        <v>144647.1</v>
      </c>
      <c r="F78" s="14">
        <f>F80+F84</f>
        <v>35082</v>
      </c>
      <c r="G78" s="14">
        <f t="shared" ref="G78" si="18">G80+G84</f>
        <v>35082</v>
      </c>
      <c r="H78" s="14">
        <f>H80+H84</f>
        <v>35082</v>
      </c>
      <c r="I78" s="14">
        <f>I80+I84</f>
        <v>39401.100000000006</v>
      </c>
    </row>
    <row r="79" spans="1:9" x14ac:dyDescent="0.25">
      <c r="A79" s="21" t="s">
        <v>24</v>
      </c>
      <c r="B79" s="17"/>
      <c r="C79" s="18"/>
      <c r="D79" s="20"/>
      <c r="E79" s="13">
        <f t="shared" ref="E79:E87" si="19">F79+G79+H79+I79</f>
        <v>0</v>
      </c>
      <c r="F79" s="14"/>
      <c r="G79" s="14"/>
      <c r="H79" s="14"/>
      <c r="I79" s="14"/>
    </row>
    <row r="80" spans="1:9" x14ac:dyDescent="0.25">
      <c r="A80" s="22" t="s">
        <v>117</v>
      </c>
      <c r="B80" s="17" t="s">
        <v>118</v>
      </c>
      <c r="C80" s="18" t="s">
        <v>22</v>
      </c>
      <c r="D80" s="19">
        <v>0.51100000000000001</v>
      </c>
      <c r="E80" s="13">
        <f>F80+G80+H80+I80</f>
        <v>95433.3</v>
      </c>
      <c r="F80" s="14">
        <v>22778.5</v>
      </c>
      <c r="G80" s="14">
        <v>22778.5</v>
      </c>
      <c r="H80" s="14">
        <v>22778.5</v>
      </c>
      <c r="I80" s="14">
        <f>29247.1-2149.3</f>
        <v>27097.8</v>
      </c>
    </row>
    <row r="81" spans="1:9" s="27" customFormat="1" ht="38.25" x14ac:dyDescent="0.25">
      <c r="A81" s="23" t="s">
        <v>29</v>
      </c>
      <c r="B81" s="17" t="s">
        <v>119</v>
      </c>
      <c r="C81" s="24" t="s">
        <v>22</v>
      </c>
      <c r="D81" s="25">
        <v>1.9599999999999999E-2</v>
      </c>
      <c r="E81" s="26" t="s">
        <v>23</v>
      </c>
      <c r="F81" s="26" t="s">
        <v>23</v>
      </c>
      <c r="G81" s="26" t="s">
        <v>23</v>
      </c>
      <c r="H81" s="26" t="s">
        <v>23</v>
      </c>
      <c r="I81" s="26" t="s">
        <v>23</v>
      </c>
    </row>
    <row r="82" spans="1:9" s="27" customFormat="1" ht="80.25" customHeight="1" x14ac:dyDescent="0.25">
      <c r="A82" s="28" t="s">
        <v>31</v>
      </c>
      <c r="B82" s="17" t="s">
        <v>120</v>
      </c>
      <c r="C82" s="24" t="s">
        <v>22</v>
      </c>
      <c r="D82" s="25">
        <v>1.46E-2</v>
      </c>
      <c r="E82" s="26">
        <f t="shared" si="19"/>
        <v>2751.4265042914767</v>
      </c>
      <c r="F82" s="14">
        <v>676.66582999999969</v>
      </c>
      <c r="G82" s="14">
        <v>695.28022999999962</v>
      </c>
      <c r="H82" s="14">
        <v>694.83702999999957</v>
      </c>
      <c r="I82" s="14">
        <v>684.64341429147771</v>
      </c>
    </row>
    <row r="83" spans="1:9" s="27" customFormat="1" ht="54.75" customHeight="1" x14ac:dyDescent="0.25">
      <c r="A83" s="28" t="s">
        <v>33</v>
      </c>
      <c r="B83" s="17" t="s">
        <v>121</v>
      </c>
      <c r="C83" s="24" t="s">
        <v>22</v>
      </c>
      <c r="D83" s="25">
        <v>5.0000000000000001E-3</v>
      </c>
      <c r="E83" s="26">
        <f t="shared" si="19"/>
        <v>4011.5434100303396</v>
      </c>
      <c r="F83" s="14">
        <v>963.54475250758492</v>
      </c>
      <c r="G83" s="14">
        <v>1012.3055525075848</v>
      </c>
      <c r="H83" s="14">
        <v>1041.1187525075852</v>
      </c>
      <c r="I83" s="14">
        <v>994.57435250758454</v>
      </c>
    </row>
    <row r="84" spans="1:9" ht="25.5" x14ac:dyDescent="0.25">
      <c r="A84" s="22" t="s">
        <v>44</v>
      </c>
      <c r="B84" s="17" t="s">
        <v>122</v>
      </c>
      <c r="C84" s="18" t="s">
        <v>46</v>
      </c>
      <c r="D84" s="20">
        <v>0.10100000000000001</v>
      </c>
      <c r="E84" s="13">
        <f t="shared" si="19"/>
        <v>49213.8</v>
      </c>
      <c r="F84" s="14">
        <v>12303.5</v>
      </c>
      <c r="G84" s="14">
        <v>12303.5</v>
      </c>
      <c r="H84" s="14">
        <v>12303.5</v>
      </c>
      <c r="I84" s="14">
        <v>12303.300000000003</v>
      </c>
    </row>
    <row r="85" spans="1:9" ht="25.5" x14ac:dyDescent="0.25">
      <c r="A85" s="16" t="s">
        <v>123</v>
      </c>
      <c r="B85" s="17" t="s">
        <v>124</v>
      </c>
      <c r="C85" s="18" t="s">
        <v>67</v>
      </c>
      <c r="D85" s="19">
        <v>0.01</v>
      </c>
      <c r="E85" s="13">
        <f t="shared" si="19"/>
        <v>288259.7</v>
      </c>
      <c r="F85" s="14">
        <v>72064.899999999994</v>
      </c>
      <c r="G85" s="14">
        <v>72064.899999999994</v>
      </c>
      <c r="H85" s="14">
        <v>72064.899999999994</v>
      </c>
      <c r="I85" s="14">
        <v>72065.000000000029</v>
      </c>
    </row>
    <row r="86" spans="1:9" ht="25.5" x14ac:dyDescent="0.25">
      <c r="A86" s="16" t="s">
        <v>125</v>
      </c>
      <c r="B86" s="17" t="s">
        <v>126</v>
      </c>
      <c r="C86" s="18" t="s">
        <v>127</v>
      </c>
      <c r="D86" s="19">
        <v>3.0000000000000001E-3</v>
      </c>
      <c r="E86" s="13">
        <f t="shared" si="19"/>
        <v>14927.300000000001</v>
      </c>
      <c r="F86" s="14">
        <v>3731.8</v>
      </c>
      <c r="G86" s="14">
        <v>3731.8</v>
      </c>
      <c r="H86" s="14">
        <v>3731.8</v>
      </c>
      <c r="I86" s="14">
        <v>3731.8999999999996</v>
      </c>
    </row>
    <row r="87" spans="1:9" ht="25.5" x14ac:dyDescent="0.25">
      <c r="A87" s="16" t="s">
        <v>128</v>
      </c>
      <c r="B87" s="17" t="s">
        <v>129</v>
      </c>
      <c r="C87" s="18" t="s">
        <v>80</v>
      </c>
      <c r="D87" s="20">
        <v>6.4000000000000001E-2</v>
      </c>
      <c r="E87" s="13">
        <f t="shared" si="19"/>
        <v>46590.831380000025</v>
      </c>
      <c r="F87" s="14">
        <v>9517.6138000000046</v>
      </c>
      <c r="G87" s="14">
        <v>11173.571060000013</v>
      </c>
      <c r="H87" s="14">
        <v>12679.086720000008</v>
      </c>
      <c r="I87" s="14">
        <v>13220.559800000005</v>
      </c>
    </row>
  </sheetData>
  <autoFilter ref="A13:I87" xr:uid="{00000000-0009-0000-0000-000003000000}"/>
  <mergeCells count="7">
    <mergeCell ref="A9:I9"/>
    <mergeCell ref="A11:A12"/>
    <mergeCell ref="B11:B12"/>
    <mergeCell ref="C11:C12"/>
    <mergeCell ref="D11:D12"/>
    <mergeCell ref="E11:E12"/>
    <mergeCell ref="F11:I11"/>
  </mergeCells>
  <pageMargins left="0.78740157480314965" right="0.39370078740157483" top="0.78740157480314965" bottom="0.78740157480314965" header="0.31496062992125984" footer="0.31496062992125984"/>
  <pageSetup paperSize="9" scale="97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КАПИТАЛ</vt:lpstr>
      <vt:lpstr>КАПИТАЛ!Заголовки_для_печати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dcterms:created xsi:type="dcterms:W3CDTF">2023-03-20T13:40:28Z</dcterms:created>
  <dcterms:modified xsi:type="dcterms:W3CDTF">2023-03-22T09:21:41Z</dcterms:modified>
</cp:coreProperties>
</file>